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8755" windowHeight="11835"/>
  </bookViews>
  <sheets>
    <sheet name="Plan1" sheetId="1" r:id="rId1"/>
    <sheet name="Plan2" sheetId="2" r:id="rId2"/>
    <sheet name="Plan3" sheetId="3" r:id="rId3"/>
  </sheets>
  <definedNames>
    <definedName name="_xlnm.Print_Area" localSheetId="0">Plan1!$A$1:$J$34</definedName>
  </definedNames>
  <calcPr calcId="125725"/>
</workbook>
</file>

<file path=xl/calcChain.xml><?xml version="1.0" encoding="utf-8"?>
<calcChain xmlns="http://schemas.openxmlformats.org/spreadsheetml/2006/main">
  <c r="J15" i="1"/>
  <c r="J27"/>
  <c r="J16"/>
  <c r="J17"/>
  <c r="J18"/>
  <c r="J19"/>
  <c r="J20"/>
  <c r="J21"/>
  <c r="J22"/>
  <c r="J23"/>
  <c r="J24"/>
  <c r="J25"/>
  <c r="I27"/>
  <c r="I16"/>
  <c r="I17"/>
  <c r="I18"/>
  <c r="I19"/>
  <c r="I20"/>
  <c r="I21"/>
  <c r="I22"/>
  <c r="I23"/>
  <c r="I24"/>
  <c r="I25"/>
  <c r="I15"/>
</calcChain>
</file>

<file path=xl/sharedStrings.xml><?xml version="1.0" encoding="utf-8"?>
<sst xmlns="http://schemas.openxmlformats.org/spreadsheetml/2006/main" count="60" uniqueCount="49">
  <si>
    <t>ESTADO DE SANTA CATARINA</t>
  </si>
  <si>
    <t>MUNICÍPIO DE ITAJAÍ</t>
  </si>
  <si>
    <t xml:space="preserve">SECRETARIA MUNICIPAL DE OBRAS </t>
  </si>
  <si>
    <t>DEPARTAMENTO DE ENGENHARIA</t>
  </si>
  <si>
    <t>Item</t>
  </si>
  <si>
    <t>Descrição</t>
  </si>
  <si>
    <t>Referência</t>
  </si>
  <si>
    <t>Quantidade</t>
  </si>
  <si>
    <t>Unidade</t>
  </si>
  <si>
    <t>Custo Unitário (R$)</t>
  </si>
  <si>
    <t>Preço Unitário (R$)</t>
  </si>
  <si>
    <t>Preço Total (R$)</t>
  </si>
  <si>
    <t>%</t>
  </si>
  <si>
    <t>Base</t>
  </si>
  <si>
    <t>SINAPI</t>
  </si>
  <si>
    <t>Diretor Executivo de Projetos e Obras</t>
  </si>
  <si>
    <t>CREA/SC  22.475-6</t>
  </si>
  <si>
    <t>1.1</t>
  </si>
  <si>
    <t>1.2</t>
  </si>
  <si>
    <t>1.3</t>
  </si>
  <si>
    <t>1.4</t>
  </si>
  <si>
    <t>Contratação de projeto estrutural de reforma/manutenção de pontes no município</t>
  </si>
  <si>
    <t>Localização: Diversas</t>
  </si>
  <si>
    <t>Tipo de Serviço: Projeto Estrutural</t>
  </si>
  <si>
    <t>Data: Janeiro/2022</t>
  </si>
  <si>
    <t>PLANILHA DE ORÇAMENTO ESTIMATIVO DE SERVIÇO</t>
  </si>
  <si>
    <t>PROJETO EXECUTIVO DE REFORMA/MANUTENÇÃO DE OAE</t>
  </si>
  <si>
    <t>1.5</t>
  </si>
  <si>
    <t>1.6</t>
  </si>
  <si>
    <t>1.7</t>
  </si>
  <si>
    <t>1.8</t>
  </si>
  <si>
    <t>1.9</t>
  </si>
  <si>
    <t>1.10</t>
  </si>
  <si>
    <t>1.11</t>
  </si>
  <si>
    <t>Unid.</t>
  </si>
  <si>
    <t>Referências: Orçamentos de mercado</t>
  </si>
  <si>
    <t>TOTAL GERAL (R$)</t>
  </si>
  <si>
    <t>Rogério Rocha</t>
  </si>
  <si>
    <t>Ponte Marcos Konder - OAE 01</t>
  </si>
  <si>
    <t>Ponte Vílson Kleinubing - OAE 02</t>
  </si>
  <si>
    <t>Ponte na Rua Pedro Rangel - OAE 03</t>
  </si>
  <si>
    <t>Ponte Bispo Samuel Francelino (N.Brasilia) OAE - 04</t>
  </si>
  <si>
    <t>Ponte na Av. Adolfo Konder - OAE 05</t>
  </si>
  <si>
    <t>Ponte das Laranjeiras - OAE 06</t>
  </si>
  <si>
    <t>Ponte do PROMORAR(R Mônica G.Elísio) - OAE - 11</t>
  </si>
  <si>
    <t>Ponte Dalmo Vieira(R Jocob ardigo) - OAE - 10</t>
  </si>
  <si>
    <t>Ponte  Av. Nilo Simas - OAE 12</t>
  </si>
  <si>
    <t>Ponte Espinheiros(R Clarindo S Cunha) - OAE 15</t>
  </si>
  <si>
    <t>Ponte do Campeche(R Vergilio Cadori) - OAE 17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</si>
</sst>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0.000"/>
    <numFmt numFmtId="166" formatCode="#,##0.00;[Red]#,##0.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4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9"/>
      <color rgb="FF000000"/>
      <name val="Arial"/>
      <family val="2"/>
    </font>
    <font>
      <sz val="10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2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NumberForma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164" fontId="6" fillId="0" borderId="0" xfId="1" applyNumberFormat="1" applyFont="1" applyBorder="1" applyAlignment="1">
      <alignment vertical="center" wrapText="1"/>
    </xf>
    <xf numFmtId="164" fontId="6" fillId="0" borderId="0" xfId="1" applyNumberFormat="1" applyFont="1" applyBorder="1" applyAlignment="1">
      <alignment horizontal="left" vertical="center"/>
    </xf>
    <xf numFmtId="164" fontId="6" fillId="0" borderId="0" xfId="1" applyNumberFormat="1" applyFont="1" applyBorder="1" applyAlignment="1">
      <alignment horizontal="right" vertical="center" wrapText="1"/>
    </xf>
    <xf numFmtId="165" fontId="6" fillId="2" borderId="0" xfId="1" applyNumberFormat="1" applyFont="1" applyFill="1" applyBorder="1" applyAlignment="1">
      <alignment horizontal="right" wrapText="1"/>
    </xf>
    <xf numFmtId="0" fontId="0" fillId="0" borderId="0" xfId="0" applyBorder="1" applyAlignment="1">
      <alignment vertical="center" wrapText="1"/>
    </xf>
    <xf numFmtId="164" fontId="0" fillId="0" borderId="0" xfId="0" applyNumberFormat="1" applyBorder="1" applyAlignment="1">
      <alignment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10" fontId="7" fillId="0" borderId="0" xfId="0" applyNumberFormat="1" applyFont="1" applyBorder="1" applyAlignment="1">
      <alignment horizontal="righ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7" xfId="1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NumberFormat="1" applyFont="1" applyFill="1" applyBorder="1" applyAlignment="1">
      <alignment vertical="center" wrapText="1"/>
    </xf>
    <xf numFmtId="0" fontId="7" fillId="4" borderId="2" xfId="0" applyFont="1" applyFill="1" applyBorder="1" applyAlignment="1">
      <alignment horizontal="center" vertical="center" wrapText="1"/>
    </xf>
    <xf numFmtId="164" fontId="7" fillId="4" borderId="2" xfId="1" applyNumberFormat="1" applyFont="1" applyFill="1" applyBorder="1" applyAlignment="1">
      <alignment vertical="center" wrapText="1"/>
    </xf>
    <xf numFmtId="10" fontId="7" fillId="4" borderId="3" xfId="2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vertical="center" wrapText="1"/>
    </xf>
    <xf numFmtId="164" fontId="6" fillId="2" borderId="8" xfId="1" applyNumberFormat="1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NumberFormat="1" applyFont="1" applyFill="1" applyAlignment="1">
      <alignment vertical="center"/>
    </xf>
    <xf numFmtId="164" fontId="6" fillId="2" borderId="2" xfId="1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1" fontId="11" fillId="2" borderId="9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vertical="center"/>
    </xf>
    <xf numFmtId="0" fontId="9" fillId="4" borderId="8" xfId="0" applyFont="1" applyFill="1" applyBorder="1" applyAlignment="1">
      <alignment horizontal="right" vertical="center" wrapText="1"/>
    </xf>
    <xf numFmtId="0" fontId="0" fillId="4" borderId="1" xfId="0" applyFill="1" applyBorder="1" applyAlignment="1">
      <alignment horizontal="right" vertical="center" wrapText="1"/>
    </xf>
    <xf numFmtId="164" fontId="9" fillId="4" borderId="2" xfId="1" applyNumberFormat="1" applyFont="1" applyFill="1" applyBorder="1" applyAlignment="1">
      <alignment vertical="center" wrapText="1"/>
    </xf>
    <xf numFmtId="10" fontId="9" fillId="4" borderId="3" xfId="2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horizontal="right" vertical="center" wrapText="1"/>
    </xf>
    <xf numFmtId="164" fontId="9" fillId="0" borderId="0" xfId="1" applyNumberFormat="1" applyFont="1" applyBorder="1" applyAlignment="1">
      <alignment vertical="center" wrapText="1"/>
    </xf>
    <xf numFmtId="10" fontId="9" fillId="0" borderId="0" xfId="2" applyNumberFormat="1" applyFont="1" applyBorder="1" applyAlignment="1">
      <alignment vertical="center" wrapText="1"/>
    </xf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vertical="center"/>
    </xf>
    <xf numFmtId="0" fontId="7" fillId="0" borderId="10" xfId="5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0" fontId="7" fillId="0" borderId="0" xfId="5" applyFont="1" applyBorder="1" applyAlignment="1">
      <alignment horizontal="center" vertical="center"/>
    </xf>
    <xf numFmtId="10" fontId="6" fillId="2" borderId="8" xfId="2" applyNumberFormat="1" applyFont="1" applyFill="1" applyBorder="1" applyAlignment="1">
      <alignment vertical="center" wrapText="1"/>
    </xf>
  </cellXfs>
  <cellStyles count="6">
    <cellStyle name="Normal" xfId="0" builtinId="0"/>
    <cellStyle name="Normal_Cronograma Financeiro Samuel Morse" xfId="5"/>
    <cellStyle name="Porcentagem" xfId="2" builtinId="5"/>
    <cellStyle name="Separador de milhares" xfId="1" builtinId="3"/>
    <cellStyle name="Separador de milhares 2" xfId="3"/>
    <cellStyle name="Separador de milhares 2 2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720588</xdr:colOff>
      <xdr:row>0</xdr:row>
      <xdr:rowOff>115956</xdr:rowOff>
    </xdr:from>
    <xdr:to>
      <xdr:col>1</xdr:col>
      <xdr:colOff>724729</xdr:colOff>
      <xdr:row>3</xdr:row>
      <xdr:rowOff>87054</xdr:rowOff>
    </xdr:to>
    <xdr:pic>
      <xdr:nvPicPr>
        <xdr:cNvPr id="2" name="Image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6363" y="115956"/>
          <a:ext cx="1813891" cy="580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200025</xdr:colOff>
      <xdr:row>0</xdr:row>
      <xdr:rowOff>85725</xdr:rowOff>
    </xdr:from>
    <xdr:to>
      <xdr:col>1</xdr:col>
      <xdr:colOff>1528141</xdr:colOff>
      <xdr:row>3</xdr:row>
      <xdr:rowOff>56823</xdr:rowOff>
    </xdr:to>
    <xdr:pic>
      <xdr:nvPicPr>
        <xdr:cNvPr id="3" name="Image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0025" y="85725"/>
          <a:ext cx="1813891" cy="580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tabSelected="1" workbookViewId="0">
      <selection activeCell="K25" sqref="K25"/>
    </sheetView>
  </sheetViews>
  <sheetFormatPr defaultRowHeight="15"/>
  <cols>
    <col min="1" max="1" width="7.28515625" style="2" customWidth="1"/>
    <col min="2" max="2" width="69.140625" style="2" bestFit="1" customWidth="1"/>
    <col min="3" max="3" width="7.42578125" style="2" hidden="1" customWidth="1"/>
    <col min="4" max="4" width="12.140625" style="2" hidden="1" customWidth="1"/>
    <col min="5" max="5" width="13.140625" style="2" bestFit="1" customWidth="1"/>
    <col min="6" max="6" width="7.7109375" style="2" customWidth="1"/>
    <col min="7" max="7" width="12.5703125" style="2" hidden="1" customWidth="1"/>
    <col min="8" max="8" width="17.42578125" style="68" customWidth="1"/>
    <col min="9" max="9" width="16.140625" style="68" customWidth="1"/>
    <col min="10" max="10" width="9.7109375" style="2" customWidth="1"/>
    <col min="11" max="11" width="9.5703125" style="2" bestFit="1" customWidth="1"/>
    <col min="12" max="12" width="6.28515625" style="3" bestFit="1" customWidth="1"/>
    <col min="13" max="16384" width="9.140625" style="2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2" ht="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spans="1:12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</row>
    <row r="5" spans="1:12" ht="18">
      <c r="A5" s="7"/>
      <c r="B5" s="7"/>
      <c r="C5" s="7"/>
      <c r="D5" s="7"/>
      <c r="E5" s="7"/>
      <c r="F5" s="7"/>
      <c r="G5" s="8"/>
      <c r="H5" s="9"/>
      <c r="I5" s="9"/>
      <c r="J5" s="7"/>
    </row>
    <row r="6" spans="1:12">
      <c r="A6" s="10" t="s">
        <v>21</v>
      </c>
      <c r="B6" s="11"/>
      <c r="C6" s="11"/>
      <c r="D6" s="11"/>
      <c r="E6" s="11"/>
      <c r="F6" s="11"/>
      <c r="G6" s="12"/>
      <c r="H6" s="13"/>
      <c r="I6" s="14"/>
      <c r="J6" s="14"/>
    </row>
    <row r="7" spans="1:12">
      <c r="A7" s="10" t="s">
        <v>22</v>
      </c>
      <c r="B7" s="11"/>
      <c r="C7" s="11"/>
      <c r="D7" s="11"/>
      <c r="E7" s="11"/>
      <c r="F7" s="11"/>
      <c r="G7" s="12"/>
      <c r="H7" s="12"/>
      <c r="I7" s="14"/>
      <c r="J7" s="15"/>
    </row>
    <row r="8" spans="1:12">
      <c r="A8" s="10" t="s">
        <v>23</v>
      </c>
      <c r="B8" s="11"/>
      <c r="C8" s="11"/>
      <c r="D8" s="11"/>
      <c r="E8" s="11"/>
      <c r="F8" s="11"/>
      <c r="G8" s="12"/>
      <c r="H8" s="12"/>
      <c r="I8" s="14"/>
      <c r="J8" s="15"/>
    </row>
    <row r="9" spans="1:12">
      <c r="A9" s="10" t="s">
        <v>24</v>
      </c>
      <c r="B9" s="11"/>
      <c r="C9" s="16"/>
      <c r="D9" s="16"/>
      <c r="E9" s="16"/>
      <c r="F9" s="16"/>
      <c r="G9" s="16"/>
      <c r="H9" s="17"/>
      <c r="I9" s="18"/>
      <c r="J9" s="19"/>
    </row>
    <row r="10" spans="1:12" ht="15.75">
      <c r="A10" s="20" t="s">
        <v>25</v>
      </c>
      <c r="B10" s="21"/>
      <c r="C10" s="21"/>
      <c r="D10" s="21"/>
      <c r="E10" s="21"/>
      <c r="F10" s="21"/>
      <c r="G10" s="21"/>
      <c r="H10" s="21"/>
      <c r="I10" s="21"/>
      <c r="J10" s="22"/>
    </row>
    <row r="11" spans="1:12">
      <c r="A11" s="23"/>
      <c r="B11" s="24"/>
      <c r="C11" s="25"/>
      <c r="D11" s="25"/>
      <c r="E11" s="24"/>
      <c r="F11" s="24"/>
      <c r="G11" s="12"/>
      <c r="H11" s="12"/>
      <c r="I11" s="12"/>
      <c r="J11" s="26"/>
    </row>
    <row r="12" spans="1:12">
      <c r="A12" s="27" t="s">
        <v>4</v>
      </c>
      <c r="B12" s="27" t="s">
        <v>5</v>
      </c>
      <c r="C12" s="28" t="s">
        <v>6</v>
      </c>
      <c r="D12" s="29"/>
      <c r="E12" s="27" t="s">
        <v>7</v>
      </c>
      <c r="F12" s="27" t="s">
        <v>8</v>
      </c>
      <c r="G12" s="30" t="s">
        <v>9</v>
      </c>
      <c r="H12" s="30" t="s">
        <v>10</v>
      </c>
      <c r="I12" s="30" t="s">
        <v>11</v>
      </c>
      <c r="J12" s="27" t="s">
        <v>12</v>
      </c>
    </row>
    <row r="13" spans="1:12">
      <c r="A13" s="31"/>
      <c r="B13" s="31"/>
      <c r="C13" s="32" t="s">
        <v>13</v>
      </c>
      <c r="D13" s="32" t="s">
        <v>4</v>
      </c>
      <c r="E13" s="31"/>
      <c r="F13" s="31"/>
      <c r="G13" s="33"/>
      <c r="H13" s="33"/>
      <c r="I13" s="33"/>
      <c r="J13" s="31"/>
    </row>
    <row r="14" spans="1:12">
      <c r="A14" s="34">
        <v>1</v>
      </c>
      <c r="B14" s="35" t="s">
        <v>26</v>
      </c>
      <c r="C14" s="36"/>
      <c r="D14" s="36"/>
      <c r="E14" s="37"/>
      <c r="F14" s="36"/>
      <c r="G14" s="37"/>
      <c r="H14" s="37"/>
      <c r="I14" s="37"/>
      <c r="J14" s="38"/>
    </row>
    <row r="15" spans="1:12" s="46" customFormat="1" ht="12.75">
      <c r="A15" s="39" t="s">
        <v>17</v>
      </c>
      <c r="B15" s="40" t="s">
        <v>38</v>
      </c>
      <c r="C15" s="39" t="s">
        <v>14</v>
      </c>
      <c r="D15" s="41">
        <v>4813</v>
      </c>
      <c r="E15" s="42">
        <v>1</v>
      </c>
      <c r="F15" s="41" t="s">
        <v>34</v>
      </c>
      <c r="G15" s="43">
        <v>225</v>
      </c>
      <c r="H15" s="43">
        <v>88360</v>
      </c>
      <c r="I15" s="43">
        <f>ROUND(E15*H15,2)</f>
        <v>88360</v>
      </c>
      <c r="J15" s="70">
        <f>I15/$I$27</f>
        <v>0.23033101872729858</v>
      </c>
      <c r="K15" s="44"/>
      <c r="L15" s="45"/>
    </row>
    <row r="16" spans="1:12" s="46" customFormat="1" ht="12.75">
      <c r="A16" s="39" t="s">
        <v>18</v>
      </c>
      <c r="B16" s="40" t="s">
        <v>39</v>
      </c>
      <c r="C16" s="39"/>
      <c r="D16" s="41"/>
      <c r="E16" s="42">
        <v>1</v>
      </c>
      <c r="F16" s="41" t="s">
        <v>34</v>
      </c>
      <c r="G16" s="43"/>
      <c r="H16" s="43">
        <v>26124.6</v>
      </c>
      <c r="I16" s="43">
        <f t="shared" ref="I16:I25" si="0">ROUND(E16*H16,2)</f>
        <v>26124.6</v>
      </c>
      <c r="J16" s="70">
        <f t="shared" ref="J16:J25" si="1">I16/$I$27</f>
        <v>6.8099883791797017E-2</v>
      </c>
      <c r="K16" s="44"/>
      <c r="L16" s="45"/>
    </row>
    <row r="17" spans="1:12" s="46" customFormat="1" ht="12.75">
      <c r="A17" s="39" t="s">
        <v>19</v>
      </c>
      <c r="B17" s="40" t="s">
        <v>40</v>
      </c>
      <c r="C17" s="39"/>
      <c r="D17" s="41"/>
      <c r="E17" s="42">
        <v>1</v>
      </c>
      <c r="F17" s="41" t="s">
        <v>34</v>
      </c>
      <c r="G17" s="43"/>
      <c r="H17" s="43">
        <v>17180</v>
      </c>
      <c r="I17" s="43">
        <f t="shared" si="0"/>
        <v>17180</v>
      </c>
      <c r="J17" s="70">
        <f t="shared" si="1"/>
        <v>4.4783690603610114E-2</v>
      </c>
      <c r="K17" s="44"/>
      <c r="L17" s="45"/>
    </row>
    <row r="18" spans="1:12" s="46" customFormat="1" ht="12.75">
      <c r="A18" s="39" t="s">
        <v>20</v>
      </c>
      <c r="B18" s="40" t="s">
        <v>41</v>
      </c>
      <c r="C18" s="39"/>
      <c r="D18" s="41"/>
      <c r="E18" s="42">
        <v>1</v>
      </c>
      <c r="F18" s="41" t="s">
        <v>34</v>
      </c>
      <c r="G18" s="43"/>
      <c r="H18" s="43">
        <v>20082.8</v>
      </c>
      <c r="I18" s="43">
        <f t="shared" si="0"/>
        <v>20082.8</v>
      </c>
      <c r="J18" s="70">
        <f t="shared" si="1"/>
        <v>5.2350518140522766E-2</v>
      </c>
      <c r="K18" s="44"/>
      <c r="L18" s="45"/>
    </row>
    <row r="19" spans="1:12" s="46" customFormat="1" ht="12.75">
      <c r="A19" s="39" t="s">
        <v>27</v>
      </c>
      <c r="B19" s="40" t="s">
        <v>42</v>
      </c>
      <c r="C19" s="39"/>
      <c r="D19" s="41"/>
      <c r="E19" s="42">
        <v>1</v>
      </c>
      <c r="F19" s="41" t="s">
        <v>34</v>
      </c>
      <c r="G19" s="43"/>
      <c r="H19" s="43">
        <v>83745</v>
      </c>
      <c r="I19" s="43">
        <f t="shared" si="0"/>
        <v>83745</v>
      </c>
      <c r="J19" s="70">
        <f t="shared" si="1"/>
        <v>0.21830094118738819</v>
      </c>
      <c r="K19" s="44"/>
      <c r="L19" s="45"/>
    </row>
    <row r="20" spans="1:12" s="46" customFormat="1" ht="12.75">
      <c r="A20" s="39" t="s">
        <v>28</v>
      </c>
      <c r="B20" s="40" t="s">
        <v>43</v>
      </c>
      <c r="C20" s="39"/>
      <c r="D20" s="41"/>
      <c r="E20" s="42">
        <v>1</v>
      </c>
      <c r="F20" s="41" t="s">
        <v>34</v>
      </c>
      <c r="G20" s="43"/>
      <c r="H20" s="43">
        <v>23380</v>
      </c>
      <c r="I20" s="43">
        <f t="shared" si="0"/>
        <v>23380</v>
      </c>
      <c r="J20" s="70">
        <f t="shared" si="1"/>
        <v>6.0945441578137624E-2</v>
      </c>
      <c r="K20" s="44"/>
      <c r="L20" s="45"/>
    </row>
    <row r="21" spans="1:12" s="46" customFormat="1" ht="12.75">
      <c r="A21" s="39" t="s">
        <v>29</v>
      </c>
      <c r="B21" s="40" t="s">
        <v>45</v>
      </c>
      <c r="C21" s="39"/>
      <c r="D21" s="41"/>
      <c r="E21" s="42">
        <v>1</v>
      </c>
      <c r="F21" s="41" t="s">
        <v>34</v>
      </c>
      <c r="G21" s="43"/>
      <c r="H21" s="43">
        <v>39564</v>
      </c>
      <c r="I21" s="43">
        <f t="shared" si="0"/>
        <v>39564</v>
      </c>
      <c r="J21" s="70">
        <f t="shared" si="1"/>
        <v>0.10313282508971074</v>
      </c>
      <c r="K21" s="44"/>
      <c r="L21" s="45"/>
    </row>
    <row r="22" spans="1:12" s="46" customFormat="1" ht="12.75">
      <c r="A22" s="39" t="s">
        <v>30</v>
      </c>
      <c r="B22" s="40" t="s">
        <v>44</v>
      </c>
      <c r="C22" s="39"/>
      <c r="D22" s="41"/>
      <c r="E22" s="42">
        <v>1</v>
      </c>
      <c r="F22" s="41" t="s">
        <v>34</v>
      </c>
      <c r="G22" s="43"/>
      <c r="H22" s="43">
        <v>24168</v>
      </c>
      <c r="I22" s="43">
        <f t="shared" si="0"/>
        <v>24168</v>
      </c>
      <c r="J22" s="70">
        <f t="shared" si="1"/>
        <v>6.2999547992319507E-2</v>
      </c>
      <c r="K22" s="44"/>
      <c r="L22" s="45"/>
    </row>
    <row r="23" spans="1:12" s="46" customFormat="1" ht="12.75">
      <c r="A23" s="39" t="s">
        <v>31</v>
      </c>
      <c r="B23" s="40" t="s">
        <v>46</v>
      </c>
      <c r="C23" s="39"/>
      <c r="D23" s="41"/>
      <c r="E23" s="42">
        <v>1</v>
      </c>
      <c r="F23" s="41" t="s">
        <v>34</v>
      </c>
      <c r="G23" s="43"/>
      <c r="H23" s="43">
        <v>36355.4</v>
      </c>
      <c r="I23" s="43">
        <f t="shared" si="0"/>
        <v>36355.4</v>
      </c>
      <c r="J23" s="70">
        <f t="shared" si="1"/>
        <v>9.4768858286989943E-2</v>
      </c>
      <c r="K23" s="44"/>
      <c r="L23" s="45"/>
    </row>
    <row r="24" spans="1:12" s="46" customFormat="1" ht="12.75">
      <c r="A24" s="39" t="s">
        <v>32</v>
      </c>
      <c r="B24" s="40" t="s">
        <v>47</v>
      </c>
      <c r="C24" s="39"/>
      <c r="D24" s="41"/>
      <c r="E24" s="42">
        <v>1</v>
      </c>
      <c r="F24" s="41" t="s">
        <v>34</v>
      </c>
      <c r="G24" s="43"/>
      <c r="H24" s="43">
        <v>13662</v>
      </c>
      <c r="I24" s="43">
        <f t="shared" si="0"/>
        <v>13662</v>
      </c>
      <c r="J24" s="70">
        <f t="shared" si="1"/>
        <v>3.5613200292579826E-2</v>
      </c>
      <c r="K24" s="44"/>
      <c r="L24" s="45"/>
    </row>
    <row r="25" spans="1:12" s="46" customFormat="1" ht="12.75">
      <c r="A25" s="39" t="s">
        <v>33</v>
      </c>
      <c r="B25" s="40" t="s">
        <v>48</v>
      </c>
      <c r="C25" s="39"/>
      <c r="D25" s="41"/>
      <c r="E25" s="42">
        <v>1</v>
      </c>
      <c r="F25" s="41" t="s">
        <v>34</v>
      </c>
      <c r="G25" s="43"/>
      <c r="H25" s="43">
        <v>11000</v>
      </c>
      <c r="I25" s="43">
        <f t="shared" si="0"/>
        <v>11000</v>
      </c>
      <c r="J25" s="70">
        <f t="shared" si="1"/>
        <v>2.8674074309645591E-2</v>
      </c>
      <c r="K25" s="44"/>
      <c r="L25" s="45"/>
    </row>
    <row r="26" spans="1:12" s="44" customFormat="1" ht="12.75">
      <c r="A26" s="41"/>
      <c r="B26" s="49"/>
      <c r="C26" s="50"/>
      <c r="D26" s="51"/>
      <c r="E26" s="48"/>
      <c r="F26" s="52"/>
      <c r="G26" s="53"/>
      <c r="H26" s="53"/>
      <c r="I26" s="48"/>
      <c r="J26" s="54"/>
      <c r="L26" s="47"/>
    </row>
    <row r="27" spans="1:12">
      <c r="A27" s="55" t="s">
        <v>36</v>
      </c>
      <c r="B27" s="55"/>
      <c r="C27" s="55"/>
      <c r="D27" s="55"/>
      <c r="E27" s="55"/>
      <c r="F27" s="55"/>
      <c r="G27" s="55"/>
      <c r="H27" s="56"/>
      <c r="I27" s="57">
        <f>SUBTOTAL(9,I15:I25)</f>
        <v>383621.80000000005</v>
      </c>
      <c r="J27" s="58">
        <f>SUM(J15:J25)</f>
        <v>1</v>
      </c>
    </row>
    <row r="28" spans="1:12">
      <c r="A28" s="59" t="s">
        <v>35</v>
      </c>
      <c r="B28" s="59"/>
      <c r="C28" s="59"/>
      <c r="D28" s="59"/>
      <c r="E28" s="59"/>
      <c r="F28" s="59"/>
      <c r="G28" s="59"/>
      <c r="H28" s="59"/>
      <c r="I28" s="59"/>
      <c r="J28" s="59"/>
    </row>
    <row r="29" spans="1:12">
      <c r="A29" s="60"/>
      <c r="B29" s="60"/>
      <c r="C29" s="60"/>
      <c r="D29" s="60"/>
      <c r="E29" s="60"/>
      <c r="F29" s="60"/>
      <c r="G29" s="60"/>
      <c r="H29" s="61"/>
      <c r="I29" s="62"/>
      <c r="J29" s="63"/>
    </row>
    <row r="30" spans="1:12">
      <c r="A30" s="60"/>
      <c r="B30" s="60"/>
      <c r="C30" s="60"/>
      <c r="D30" s="60"/>
      <c r="E30" s="60"/>
      <c r="F30" s="60"/>
      <c r="G30" s="60"/>
      <c r="H30" s="61"/>
      <c r="I30" s="62"/>
      <c r="J30" s="63"/>
    </row>
    <row r="31" spans="1:12">
      <c r="A31" s="64"/>
      <c r="B31" s="64"/>
      <c r="C31" s="64"/>
      <c r="D31" s="64"/>
      <c r="E31" s="64"/>
      <c r="F31" s="64"/>
      <c r="G31" s="64"/>
      <c r="H31" s="65"/>
      <c r="I31" s="65"/>
      <c r="J31" s="64"/>
    </row>
    <row r="32" spans="1:12">
      <c r="A32" s="64"/>
      <c r="B32" s="64"/>
      <c r="C32" s="69"/>
      <c r="D32" s="69"/>
      <c r="E32" s="69"/>
      <c r="F32" s="64"/>
      <c r="H32" s="66" t="s">
        <v>37</v>
      </c>
      <c r="I32" s="66"/>
      <c r="J32" s="64"/>
    </row>
    <row r="33" spans="1:10">
      <c r="A33" s="64"/>
      <c r="B33" s="64"/>
      <c r="C33" s="67"/>
      <c r="D33" s="67"/>
      <c r="E33" s="67"/>
      <c r="F33" s="64"/>
      <c r="H33" s="67" t="s">
        <v>15</v>
      </c>
      <c r="I33" s="67"/>
      <c r="J33" s="10"/>
    </row>
    <row r="34" spans="1:10">
      <c r="A34" s="64"/>
      <c r="B34" s="64"/>
      <c r="C34" s="67"/>
      <c r="D34" s="67"/>
      <c r="E34" s="67"/>
      <c r="F34" s="64"/>
      <c r="G34" s="64"/>
      <c r="H34" s="67" t="s">
        <v>16</v>
      </c>
      <c r="I34" s="67"/>
      <c r="J34" s="10"/>
    </row>
    <row r="35" spans="1:10">
      <c r="A35" s="64"/>
      <c r="B35" s="64"/>
      <c r="C35" s="64"/>
      <c r="D35" s="64"/>
      <c r="E35" s="64"/>
      <c r="F35" s="65"/>
      <c r="G35" s="64"/>
      <c r="H35" s="65"/>
      <c r="I35" s="65"/>
      <c r="J35" s="64"/>
    </row>
    <row r="38" spans="1:10">
      <c r="D38" s="64"/>
    </row>
    <row r="39" spans="1:10">
      <c r="D39" s="25"/>
    </row>
    <row r="40" spans="1:10">
      <c r="D40" s="64"/>
    </row>
    <row r="41" spans="1:10">
      <c r="D41" s="25"/>
    </row>
    <row r="42" spans="1:10">
      <c r="D42" s="64"/>
    </row>
  </sheetData>
  <mergeCells count="22">
    <mergeCell ref="C32:E32"/>
    <mergeCell ref="H32:I32"/>
    <mergeCell ref="C33:E33"/>
    <mergeCell ref="H33:I33"/>
    <mergeCell ref="C34:E34"/>
    <mergeCell ref="H34:I34"/>
    <mergeCell ref="G12:G13"/>
    <mergeCell ref="H12:H13"/>
    <mergeCell ref="I12:I13"/>
    <mergeCell ref="J12:J13"/>
    <mergeCell ref="A27:H27"/>
    <mergeCell ref="A28:J28"/>
    <mergeCell ref="A1:J1"/>
    <mergeCell ref="A2:J2"/>
    <mergeCell ref="A3:J3"/>
    <mergeCell ref="A4:J4"/>
    <mergeCell ref="A10:J10"/>
    <mergeCell ref="A12:A13"/>
    <mergeCell ref="B12:B13"/>
    <mergeCell ref="C12:D12"/>
    <mergeCell ref="E12:E13"/>
    <mergeCell ref="F12:F13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 de Obras</dc:creator>
  <cp:lastModifiedBy>Secretaria de Obras</cp:lastModifiedBy>
  <cp:lastPrinted>2022-01-04T13:36:52Z</cp:lastPrinted>
  <dcterms:created xsi:type="dcterms:W3CDTF">2022-01-04T13:15:16Z</dcterms:created>
  <dcterms:modified xsi:type="dcterms:W3CDTF">2022-01-04T13:36:57Z</dcterms:modified>
</cp:coreProperties>
</file>